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1E5BEE70-2810-44E4-9BCF-AFCCAD9A582F}" xr6:coauthVersionLast="47" xr6:coauthVersionMax="47" xr10:uidLastSave="{00000000-0000-0000-0000-000000000000}"/>
  <bookViews>
    <workbookView xWindow="52680" yWindow="-274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" i="1" l="1"/>
  <c r="D6" i="1" s="1"/>
  <c r="E20" i="1"/>
  <c r="E26" i="1" s="1"/>
  <c r="E27" i="1" s="1"/>
  <c r="F27" i="1" s="1"/>
  <c r="D10" i="1" l="1"/>
  <c r="D12" i="1"/>
  <c r="D13" i="1" s="1"/>
  <c r="D8" i="1"/>
  <c r="D11" i="1"/>
  <c r="D7" i="1" s="1"/>
  <c r="E24" i="1"/>
  <c r="F24" i="1" s="1"/>
  <c r="F20" i="1"/>
  <c r="E22" i="1"/>
  <c r="F22" i="1" s="1"/>
  <c r="E25" i="1"/>
  <c r="E23" i="1" s="1"/>
  <c r="F23" i="1" s="1"/>
  <c r="F26" i="1"/>
  <c r="D9" i="1" l="1"/>
  <c r="E21" i="1"/>
  <c r="F21" i="1" s="1"/>
  <c r="F25" i="1"/>
</calcChain>
</file>

<file path=xl/sharedStrings.xml><?xml version="1.0" encoding="utf-8"?>
<sst xmlns="http://schemas.openxmlformats.org/spreadsheetml/2006/main" count="45" uniqueCount="22">
  <si>
    <t>ITEM</t>
  </si>
  <si>
    <t>DESCRIPTION</t>
  </si>
  <si>
    <t>QUANTITY</t>
  </si>
  <si>
    <t>UNIT</t>
  </si>
  <si>
    <t>SEEDING AND MULCHING</t>
  </si>
  <si>
    <t>COMMERCIAL FERTILIZER</t>
  </si>
  <si>
    <t>LIME</t>
  </si>
  <si>
    <t>WATER</t>
  </si>
  <si>
    <t>REPAIR SEEDING AND MULCHING</t>
  </si>
  <si>
    <t>INTERSEEDING</t>
  </si>
  <si>
    <t>TOPSOIL</t>
  </si>
  <si>
    <t>SOIL ANALYSIS TEST</t>
  </si>
  <si>
    <t>SQ YD</t>
  </si>
  <si>
    <t>TON</t>
  </si>
  <si>
    <t>ACRE</t>
  </si>
  <si>
    <t>M GALLON</t>
  </si>
  <si>
    <t>CU YD</t>
  </si>
  <si>
    <t>EACH</t>
  </si>
  <si>
    <t>PLAN SEEDING AND MULCHING AREA</t>
  </si>
  <si>
    <t>QTY</t>
  </si>
  <si>
    <t>TOTAL</t>
  </si>
  <si>
    <t>ASD-SP58-0151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</si>
</sst>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7"/>
      <color rgb="FFFF0000"/>
      <name val="Calibri"/>
      <family val="2"/>
      <scheme val="minor"/>
    </font>
    <font>
      <i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7"/>
  <sheetViews>
    <sheetView tabSelected="1" zoomScale="170" zoomScaleNormal="170" workbookViewId="0">
      <selection activeCell="D9" sqref="D9"/>
    </sheetView>
  </sheetViews>
  <sheetFormatPr defaultRowHeight="9" x14ac:dyDescent="0.25"/>
  <cols>
    <col min="1" max="1" width="9.140625" style="2"/>
    <col min="2" max="2" width="3.85546875" style="2" customWidth="1"/>
    <col min="3" max="3" width="19.42578125" style="3" customWidth="1"/>
    <col min="4" max="4" width="7.42578125" style="2" customWidth="1"/>
    <col min="5" max="5" width="9.28515625" style="2" customWidth="1"/>
    <col min="6" max="9" width="13.7109375" style="2" customWidth="1"/>
    <col min="10" max="16384" width="9.140625" style="2"/>
  </cols>
  <sheetData>
    <row r="2" spans="2:10" x14ac:dyDescent="0.25">
      <c r="B2" s="5" t="s">
        <v>18</v>
      </c>
      <c r="C2" s="5"/>
      <c r="D2" s="5">
        <f>SUM(E16:E17)</f>
        <v>16</v>
      </c>
      <c r="E2" s="5" t="s">
        <v>12</v>
      </c>
      <c r="F2" s="4"/>
      <c r="G2" s="4"/>
      <c r="H2" s="4"/>
      <c r="I2" s="4"/>
      <c r="J2" s="4"/>
    </row>
    <row r="3" spans="2:10" x14ac:dyDescent="0.25">
      <c r="B3" s="5"/>
      <c r="C3" s="5"/>
      <c r="D3" s="5"/>
      <c r="E3" s="5"/>
      <c r="F3" s="4"/>
      <c r="G3" s="4"/>
      <c r="H3" s="4"/>
      <c r="I3" s="4"/>
      <c r="J3" s="4"/>
    </row>
    <row r="4" spans="2:10" x14ac:dyDescent="0.25">
      <c r="B4" s="2" t="s">
        <v>0</v>
      </c>
      <c r="C4" s="2" t="s">
        <v>1</v>
      </c>
      <c r="D4" s="2" t="s">
        <v>2</v>
      </c>
      <c r="E4" s="2" t="s">
        <v>3</v>
      </c>
    </row>
    <row r="5" spans="2:10" x14ac:dyDescent="0.25">
      <c r="C5" s="2"/>
    </row>
    <row r="6" spans="2:10" x14ac:dyDescent="0.25">
      <c r="B6" s="2">
        <v>659</v>
      </c>
      <c r="C6" s="3" t="s">
        <v>4</v>
      </c>
      <c r="D6" s="2">
        <f>ROUNDUP(D2,0)</f>
        <v>16</v>
      </c>
      <c r="E6" s="2" t="s">
        <v>12</v>
      </c>
    </row>
    <row r="7" spans="2:10" x14ac:dyDescent="0.25">
      <c r="B7" s="2">
        <v>659</v>
      </c>
      <c r="C7" s="3" t="s">
        <v>5</v>
      </c>
      <c r="D7" s="2">
        <f>ROUNDUP(((30*(CONVERT(D6,"yd^2","ft^2")/1000))+(20*(CONVERT(D11,"yd^2","ft^2")/1000)))/2000, 2)</f>
        <v>0.01</v>
      </c>
      <c r="E7" s="2" t="s">
        <v>13</v>
      </c>
    </row>
    <row r="8" spans="2:10" x14ac:dyDescent="0.25">
      <c r="B8" s="2">
        <v>659</v>
      </c>
      <c r="C8" s="3" t="s">
        <v>6</v>
      </c>
      <c r="D8" s="2">
        <f>ROUNDUP(CONVERT(D6,"yd^2","us_acre"),2)</f>
        <v>0.01</v>
      </c>
      <c r="E8" s="2" t="s">
        <v>14</v>
      </c>
    </row>
    <row r="9" spans="2:10" x14ac:dyDescent="0.25">
      <c r="B9" s="2">
        <v>659</v>
      </c>
      <c r="C9" s="3" t="s">
        <v>7</v>
      </c>
      <c r="D9" s="2">
        <f>ROUNDUP((0.6*(CONVERT(D6,"yd^2","ft^2")/1000))+(0.3*(CONVERT(D11,"yd^2","ft^2")/1000)), 2)</f>
        <v>0.09</v>
      </c>
      <c r="E9" s="2" t="s">
        <v>15</v>
      </c>
    </row>
    <row r="10" spans="2:10" x14ac:dyDescent="0.25">
      <c r="B10" s="2">
        <v>659</v>
      </c>
      <c r="C10" s="3" t="s">
        <v>8</v>
      </c>
      <c r="D10" s="2">
        <f>ROUNDUP(0.05*D6,0)</f>
        <v>1</v>
      </c>
      <c r="E10" s="2" t="s">
        <v>12</v>
      </c>
    </row>
    <row r="11" spans="2:10" x14ac:dyDescent="0.25">
      <c r="B11" s="2">
        <v>659</v>
      </c>
      <c r="C11" s="3" t="s">
        <v>9</v>
      </c>
      <c r="D11" s="2">
        <f>ROUNDUP(0.05*D6,0)</f>
        <v>1</v>
      </c>
      <c r="E11" s="2" t="s">
        <v>12</v>
      </c>
    </row>
    <row r="12" spans="2:10" x14ac:dyDescent="0.25">
      <c r="B12" s="2">
        <v>659</v>
      </c>
      <c r="C12" s="3" t="s">
        <v>10</v>
      </c>
      <c r="D12" s="2">
        <f>ROUNDUP(111*(D6/1000),0)</f>
        <v>2</v>
      </c>
      <c r="E12" s="2" t="s">
        <v>16</v>
      </c>
    </row>
    <row r="13" spans="2:10" x14ac:dyDescent="0.25">
      <c r="B13" s="2">
        <v>659</v>
      </c>
      <c r="C13" s="3" t="s">
        <v>11</v>
      </c>
      <c r="D13" s="2">
        <f>IF(OR(D12=0, D12=""), MAX(2, ROUNDUP(CONVERT(D6,"yd^2","us_acre")/10, 0)), IF(D12&gt;0, MAX(2, ROUNDUP(D12/10000, 0)), "Check Values"))</f>
        <v>2</v>
      </c>
      <c r="E13" s="2" t="s">
        <v>17</v>
      </c>
    </row>
    <row r="15" spans="2:10" x14ac:dyDescent="0.25">
      <c r="C15" s="2"/>
    </row>
    <row r="16" spans="2:10" x14ac:dyDescent="0.25">
      <c r="B16" s="1"/>
      <c r="C16" s="1"/>
      <c r="E16" s="4">
        <v>16</v>
      </c>
    </row>
    <row r="17" spans="2:6" x14ac:dyDescent="0.25">
      <c r="B17" s="1"/>
      <c r="C17" s="1"/>
      <c r="E17" s="4"/>
    </row>
    <row r="18" spans="2:6" x14ac:dyDescent="0.25">
      <c r="B18" s="4" t="s">
        <v>0</v>
      </c>
      <c r="C18" s="4" t="s">
        <v>1</v>
      </c>
      <c r="D18" s="4" t="s">
        <v>3</v>
      </c>
      <c r="E18" s="2" t="s">
        <v>21</v>
      </c>
      <c r="F18" s="2" t="s">
        <v>20</v>
      </c>
    </row>
    <row r="19" spans="2:6" x14ac:dyDescent="0.25">
      <c r="B19" s="4"/>
      <c r="C19" s="4"/>
      <c r="D19" s="4"/>
      <c r="E19" s="2" t="s">
        <v>19</v>
      </c>
      <c r="F19" s="2" t="s">
        <v>19</v>
      </c>
    </row>
    <row r="20" spans="2:6" x14ac:dyDescent="0.25">
      <c r="B20" s="2">
        <v>659</v>
      </c>
      <c r="C20" s="3" t="s">
        <v>4</v>
      </c>
      <c r="D20" s="2" t="s">
        <v>12</v>
      </c>
      <c r="E20" s="2">
        <f>ROUNDUP(E16,0)</f>
        <v>16</v>
      </c>
      <c r="F20" s="2">
        <f t="shared" ref="F20:F27" si="0">SUM(E20:E20)</f>
        <v>16</v>
      </c>
    </row>
    <row r="21" spans="2:6" x14ac:dyDescent="0.25">
      <c r="B21" s="2">
        <v>659</v>
      </c>
      <c r="C21" s="3" t="s">
        <v>5</v>
      </c>
      <c r="D21" s="2" t="s">
        <v>13</v>
      </c>
      <c r="E21" s="2">
        <f>ROUNDUP(((30*(CONVERT(E20,"yd^2","ft^2")/1000))+(20*(CONVERT(E25,"yd^2","ft^2")/1000)))/2000, 2)</f>
        <v>0.01</v>
      </c>
      <c r="F21" s="2">
        <f t="shared" si="0"/>
        <v>0.01</v>
      </c>
    </row>
    <row r="22" spans="2:6" x14ac:dyDescent="0.25">
      <c r="B22" s="2">
        <v>659</v>
      </c>
      <c r="C22" s="3" t="s">
        <v>6</v>
      </c>
      <c r="D22" s="2" t="s">
        <v>14</v>
      </c>
      <c r="E22" s="2">
        <f>ROUNDUP(CONVERT(E20,"yd^2","us_acre"),2)</f>
        <v>0.01</v>
      </c>
      <c r="F22" s="2">
        <f t="shared" si="0"/>
        <v>0.01</v>
      </c>
    </row>
    <row r="23" spans="2:6" x14ac:dyDescent="0.25">
      <c r="B23" s="2">
        <v>659</v>
      </c>
      <c r="C23" s="3" t="s">
        <v>7</v>
      </c>
      <c r="D23" s="2" t="s">
        <v>15</v>
      </c>
      <c r="E23" s="2">
        <f>ROUNDUP((0.6*(CONVERT(E20,"yd^2","ft^2")/1000))+(0.3*(CONVERT(E25,"yd^2","ft^2")/1000)), 0)</f>
        <v>1</v>
      </c>
      <c r="F23" s="2">
        <f t="shared" si="0"/>
        <v>1</v>
      </c>
    </row>
    <row r="24" spans="2:6" x14ac:dyDescent="0.25">
      <c r="B24" s="2">
        <v>659</v>
      </c>
      <c r="C24" s="3" t="s">
        <v>8</v>
      </c>
      <c r="D24" s="2" t="s">
        <v>12</v>
      </c>
      <c r="E24" s="2">
        <f>ROUNDUP(0.05*E20,0)</f>
        <v>1</v>
      </c>
      <c r="F24" s="2">
        <f t="shared" si="0"/>
        <v>1</v>
      </c>
    </row>
    <row r="25" spans="2:6" x14ac:dyDescent="0.25">
      <c r="B25" s="2">
        <v>659</v>
      </c>
      <c r="C25" s="3" t="s">
        <v>9</v>
      </c>
      <c r="D25" s="2" t="s">
        <v>12</v>
      </c>
      <c r="E25" s="2">
        <f>ROUNDUP(0.05*E20,0)</f>
        <v>1</v>
      </c>
      <c r="F25" s="2">
        <f t="shared" si="0"/>
        <v>1</v>
      </c>
    </row>
    <row r="26" spans="2:6" x14ac:dyDescent="0.25">
      <c r="B26" s="2">
        <v>659</v>
      </c>
      <c r="C26" s="3" t="s">
        <v>10</v>
      </c>
      <c r="D26" s="2" t="s">
        <v>16</v>
      </c>
      <c r="E26" s="2">
        <f>ROUNDUP(111*(E20/1000),0)</f>
        <v>2</v>
      </c>
      <c r="F26" s="2">
        <f t="shared" si="0"/>
        <v>2</v>
      </c>
    </row>
    <row r="27" spans="2:6" x14ac:dyDescent="0.25">
      <c r="B27" s="2">
        <v>659</v>
      </c>
      <c r="C27" s="3" t="s">
        <v>11</v>
      </c>
      <c r="D27" s="2" t="s">
        <v>17</v>
      </c>
      <c r="E27" s="2">
        <f>IF(OR(E26=0, E26=""), MAX(2, ROUNDUP(CONVERT(E20,"yd^2","us_acre")/10, 0)), IF(E26&gt;0, MAX(2, ROUNDUP(E26/10000, 0)), "Check Values"))</f>
        <v>2</v>
      </c>
      <c r="F27" s="2">
        <f t="shared" si="0"/>
        <v>2</v>
      </c>
    </row>
  </sheetData>
  <mergeCells count="12">
    <mergeCell ref="B18:B19"/>
    <mergeCell ref="C18:C19"/>
    <mergeCell ref="D18:D19"/>
    <mergeCell ref="J2:J3"/>
    <mergeCell ref="E16:E17"/>
    <mergeCell ref="E2:E3"/>
    <mergeCell ref="D2:D3"/>
    <mergeCell ref="B2:C3"/>
    <mergeCell ref="I2:I3"/>
    <mergeCell ref="H2:H3"/>
    <mergeCell ref="G2:G3"/>
    <mergeCell ref="F2:F3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2025-10-27T17:22:52Z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